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4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4111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10" yWindow="345" windowWidth="13710" windowHeight="13125"/>
  </bookViews>
  <sheets>
    <sheet name="Бюджет_5" sheetId="1" r:id="rId1"/>
  </sheets>
  <definedNames>
    <definedName name="Z_05E117F2_F7BA_4B39_A905_D0D5BCBC2D17_.wvu.PrintArea" localSheetId="0" hidden="1">Бюджет_5!$A$1:$F$31</definedName>
    <definedName name="Z_05E117F2_F7BA_4B39_A905_D0D5BCBC2D17_.wvu.PrintTitles" localSheetId="0" hidden="1">Бюджет_5!$9:$11</definedName>
    <definedName name="Z_26FF7CBA_553D_46C5_8D20_6181578F34D3_.wvu.PrintArea" localSheetId="0" hidden="1">Бюджет_5!$A$1:$F$31</definedName>
    <definedName name="Z_26FF7CBA_553D_46C5_8D20_6181578F34D3_.wvu.PrintTitles" localSheetId="0" hidden="1">Бюджет_5!$9:$11</definedName>
    <definedName name="Z_35545B5A_C6FF_4672_96F6_03389FD6F657_.wvu.PrintArea" localSheetId="0" hidden="1">Бюджет_5!$A$1:$F$31</definedName>
    <definedName name="Z_35545B5A_C6FF_4672_96F6_03389FD6F657_.wvu.PrintTitles" localSheetId="0" hidden="1">Бюджет_5!$9:$11</definedName>
    <definedName name="Z_49A3FBF2_E4E6_4508_B038_B4EBF03F9108_.wvu.PrintArea" localSheetId="0" hidden="1">Бюджет_5!$A$1:$F$31</definedName>
    <definedName name="Z_49A3FBF2_E4E6_4508_B038_B4EBF03F9108_.wvu.PrintTitles" localSheetId="0" hidden="1">Бюджет_5!$9:$11</definedName>
    <definedName name="Z_4E879392_7BD6_495F_9CF1_8232D9CA4966_.wvu.PrintArea" localSheetId="0" hidden="1">Бюджет_5!$A$1:$F$31</definedName>
    <definedName name="Z_4E879392_7BD6_495F_9CF1_8232D9CA4966_.wvu.PrintTitles" localSheetId="0" hidden="1">Бюджет_5!$9:$11</definedName>
    <definedName name="Z_7ED07983_5F84_4778_A07F_F9FCF7F153B2_.wvu.PrintArea" localSheetId="0" hidden="1">Бюджет_5!$A$1:$F$31</definedName>
    <definedName name="Z_7ED07983_5F84_4778_A07F_F9FCF7F153B2_.wvu.PrintTitles" localSheetId="0" hidden="1">Бюджет_5!$9:$11</definedName>
    <definedName name="Z_800B203A_47CD_4AAA_8AB4_70C5B9148942_.wvu.PrintArea" localSheetId="0" hidden="1">Бюджет_5!$A$1:$F$31</definedName>
    <definedName name="Z_800B203A_47CD_4AAA_8AB4_70C5B9148942_.wvu.PrintTitles" localSheetId="0" hidden="1">Бюджет_5!$9:$11</definedName>
    <definedName name="Z_8D2A7230_BDE6_41E0_9527_B49B41A4999F_.wvu.PrintArea" localSheetId="0" hidden="1">Бюджет_5!$A$1:$F$31</definedName>
    <definedName name="Z_8D2A7230_BDE6_41E0_9527_B49B41A4999F_.wvu.PrintTitles" localSheetId="0" hidden="1">Бюджет_5!$9:$11</definedName>
    <definedName name="Z_B606834E_A864_494D_981E_0114D6DD3290_.wvu.PrintArea" localSheetId="0" hidden="1">Бюджет_5!$A$1:$F$31</definedName>
    <definedName name="Z_B606834E_A864_494D_981E_0114D6DD3290_.wvu.PrintTitles" localSheetId="0" hidden="1">Бюджет_5!$9:$11</definedName>
    <definedName name="Z_D90F7182_B8A6_469D_9D20_0B8E622B8752_.wvu.PrintArea" localSheetId="0" hidden="1">Бюджет_5!$A$1:$F$31</definedName>
    <definedName name="Z_D90F7182_B8A6_469D_9D20_0B8E622B8752_.wvu.PrintTitles" localSheetId="0" hidden="1">Бюджет_5!$9:$11</definedName>
    <definedName name="_xlnm.Print_Titles" localSheetId="0">Бюджет_5!$9:$11</definedName>
    <definedName name="_xlnm.Print_Area" localSheetId="0">Бюджет_5!$A$1:$F$31</definedName>
  </definedNames>
  <calcPr calcId="124519" iterate="1"/>
  <customWorkbookViews>
    <customWorkbookView name="Тарковская Е.Н. - Личное представление" guid="{4E879392-7BD6-495F-9CF1-8232D9CA4966}" mergeInterval="0" personalView="1" maximized="1" xWindow="1" yWindow="1" windowWidth="1436" windowHeight="666" activeSheetId="1" showComments="commIndAndComment"/>
    <customWorkbookView name="ЗиминаСИ - Личное представление" guid="{05E117F2-F7BA-4B39-A905-D0D5BCBC2D17}" mergeInterval="0" personalView="1" maximized="1" xWindow="1" yWindow="1" windowWidth="1436" windowHeight="666" activeSheetId="1"/>
    <customWorkbookView name="ХламоваОИ - Личное представление" guid="{8D2A7230-BDE6-41E0-9527-B49B41A4999F}" mergeInterval="0" personalView="1" maximized="1" xWindow="1" yWindow="1" windowWidth="1916" windowHeight="941" activeSheetId="1"/>
    <customWorkbookView name="КамышеваСВ - Личное представление" guid="{26FF7CBA-553D-46C5-8D20-6181578F34D3}" mergeInterval="0" personalView="1" maximized="1" xWindow="1" yWindow="1" windowWidth="1436" windowHeight="666" activeSheetId="1"/>
    <customWorkbookView name="СтепанченкоЮВ - Личное представление" guid="{800B203A-47CD-4AAA-8AB4-70C5B9148942}" mergeInterval="0" personalView="1" maximized="1" xWindow="1" yWindow="1" windowWidth="1916" windowHeight="850" activeSheetId="1"/>
    <customWorkbookView name="ЖарёхинаКН - Личное представление" guid="{D90F7182-B8A6-469D-9D20-0B8E622B8752}" mergeInterval="0" personalView="1" maximized="1" xWindow="1" yWindow="1" windowWidth="1436" windowHeight="670" activeSheetId="1"/>
    <customWorkbookView name="ХваталинаЮН - Личное представление" guid="{49A3FBF2-E4E6-4508-B038-B4EBF03F9108}" mergeInterval="0" personalView="1" maximized="1" xWindow="-8" yWindow="-8" windowWidth="1936" windowHeight="1056" activeSheetId="1"/>
    <customWorkbookView name="Пользователь - Личное представление" guid="{35545B5A-C6FF-4672-96F6-03389FD6F657}" mergeInterval="0" personalView="1" maximized="1" xWindow="1" yWindow="1" windowWidth="1436" windowHeight="666" activeSheetId="1"/>
    <customWorkbookView name="АникинаСА - Личное представление" guid="{7ED07983-5F84-4778-A07F-F9FCF7F153B2}" mergeInterval="0" personalView="1" maximized="1" xWindow="1" yWindow="1" windowWidth="1436" windowHeight="670" activeSheetId="1"/>
    <customWorkbookView name="Полина Тимофеева - Личное представление" guid="{B606834E-A864-494D-981E-0114D6DD3290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2" i="1"/>
  <c r="D19"/>
  <c r="D12"/>
  <c r="D20" l="1"/>
  <c r="D29" l="1"/>
  <c r="D25" l="1"/>
  <c r="D27"/>
  <c r="D13"/>
  <c r="D18" l="1"/>
  <c r="F20"/>
  <c r="E20"/>
  <c r="D30"/>
  <c r="E19"/>
  <c r="F22"/>
  <c r="F14"/>
  <c r="F31" s="1"/>
  <c r="E31"/>
  <c r="D21"/>
  <c r="D31" l="1"/>
</calcChain>
</file>

<file path=xl/sharedStrings.xml><?xml version="1.0" encoding="utf-8"?>
<sst xmlns="http://schemas.openxmlformats.org/spreadsheetml/2006/main" count="51" uniqueCount="50">
  <si>
    <t>Всего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</si>
  <si>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</si>
  <si>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</si>
  <si>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</si>
  <si>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</si>
  <si>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</si>
  <si>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</si>
  <si>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</si>
  <si>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2018 - 2025 годах"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</si>
  <si>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</si>
  <si>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</si>
  <si>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</si>
  <si>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</si>
  <si>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50 0 00 00000</t>
  </si>
  <si>
    <t>Ведомственная целевая программа "Развитие культуры на территории Энгельсского муниципального района Саратовской области" на 2020-2025 годы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</si>
  <si>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</si>
  <si>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"</t>
  </si>
  <si>
    <t>43 0 00 00000</t>
  </si>
  <si>
    <t>Муниципальная программа "Развитие образования в Энгельсском муниципальном районе" на 2018-2025 годы</t>
  </si>
  <si>
    <t>33 0 00 00000</t>
  </si>
  <si>
    <t>Ведомственная целевая программа "Управление муниципальными финансами Энгельсского муниципального района на 2018-2025 годы"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</si>
  <si>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</si>
  <si>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2018-2025 годы</t>
  </si>
  <si>
    <t>31 0 00 00000</t>
  </si>
  <si>
    <t>Муниципальная программа "Молодежь Энгельсского муниципального района" на 2015-2025 годы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</si>
  <si>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</si>
  <si>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2018-2025 
 годы"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</si>
  <si>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</si>
  <si>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</si>
  <si>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2024 год</t>
  </si>
  <si>
    <t>2023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</si>
  <si>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</si>
  <si>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</si>
  <si>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</si>
  <si>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Перечень муниципальных программ и ведомственных целевых программ и объёмы бюджетных ассигнований на их реализацию на 2023 год и на плановый период 2024 и 2025 годов</t>
  </si>
  <si>
    <t>2025 год</t>
  </si>
  <si>
    <t>Приложение 6</t>
  </si>
  <si>
    <t>от 22 декабря 2022 года №156/26-2022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</si>
  <si>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</si>
  <si>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</si>
  <si>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</si>
  <si>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</si>
  <si>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Муниципальная программа "Обеспечение жильем молодых семей Энгельсского муниципального района" на 2019-2025 годы</t>
  </si>
  <si>
    <t>55 0 00 00000</t>
  </si>
  <si>
    <t>1Д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</si>
  <si>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</si>
  <si>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</si>
  <si>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</si>
  <si>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Приложение 2</t>
  </si>
  <si>
    <t>от 30 марта 2023 года № 24/06-2023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</si>
</sst>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;[Red]\-#,##0.0;0.0"/>
    <numFmt numFmtId="166" formatCode="0000000000"/>
    <numFmt numFmtId="167" formatCode="0.0000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7" fontId="0" fillId="0" borderId="0" xfId="0" applyNumberForma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4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21" Type="http://schemas.openxmlformats.org/officeDocument/2006/relationships/revisionLog" Target="revisionLog141.xml"/><Relationship Id="rId17" Type="http://schemas.openxmlformats.org/officeDocument/2006/relationships/revisionLog" Target="revisionLog1411.xml"/><Relationship Id="rId12" Type="http://schemas.openxmlformats.org/officeDocument/2006/relationships/revisionLog" Target="revisionLog131.xml"/><Relationship Id="rId25" Type="http://schemas.openxmlformats.org/officeDocument/2006/relationships/revisionLog" Target="revisionLog15.xml"/><Relationship Id="rId16" Type="http://schemas.openxmlformats.org/officeDocument/2006/relationships/revisionLog" Target="revisionLog14111.xml"/><Relationship Id="rId20" Type="http://schemas.openxmlformats.org/officeDocument/2006/relationships/revisionLog" Target="revisionLog151.xml"/><Relationship Id="rId29" Type="http://schemas.openxmlformats.org/officeDocument/2006/relationships/revisionLog" Target="revisionLog11.xml"/><Relationship Id="rId11" Type="http://schemas.openxmlformats.org/officeDocument/2006/relationships/revisionLog" Target="revisionLog1311.xml"/><Relationship Id="rId24" Type="http://schemas.openxmlformats.org/officeDocument/2006/relationships/revisionLog" Target="revisionLog16.xml"/><Relationship Id="rId15" Type="http://schemas.openxmlformats.org/officeDocument/2006/relationships/revisionLog" Target="revisionLog141111.xml"/><Relationship Id="rId23" Type="http://schemas.openxmlformats.org/officeDocument/2006/relationships/revisionLog" Target="revisionLog161.xml"/><Relationship Id="rId28" Type="http://schemas.openxmlformats.org/officeDocument/2006/relationships/revisionLog" Target="revisionLog111.xml"/><Relationship Id="rId19" Type="http://schemas.openxmlformats.org/officeDocument/2006/relationships/revisionLog" Target="revisionLog2.xml"/><Relationship Id="rId27" Type="http://schemas.openxmlformats.org/officeDocument/2006/relationships/revisionLog" Target="revisionLog1111.xml"/><Relationship Id="rId14" Type="http://schemas.openxmlformats.org/officeDocument/2006/relationships/revisionLog" Target="revisionLog1411111.xml"/><Relationship Id="rId22" Type="http://schemas.openxmlformats.org/officeDocument/2006/relationships/revisionLog" Target="revisionLog1611.xml"/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96647730-D980-4118-A6A0-7F1C83EAF1C3}" diskRevisions="1" revisionId="57" version="30">
  <header guid="{A73DA413-2B26-4CAA-8CAF-3DAC9CB8C562}" dateTime="2023-03-17T10:11:02" maxSheetId="2" userName="ЗиминаСИ" r:id="rId11" minRId="17" maxRId="19">
    <sheetIdMap count="1">
      <sheetId val="1"/>
    </sheetIdMap>
  </header>
  <header guid="{DD1353B9-74FB-4976-98AE-35C9AB23AEB2}" dateTime="2023-03-17T10:25:24" maxSheetId="2" userName="ЖарёхинаКН" r:id="rId12" minRId="20">
    <sheetIdMap count="1">
      <sheetId val="1"/>
    </sheetIdMap>
  </header>
  <header guid="{E56347D0-EEEE-4E17-8D1B-4B89B2150654}" dateTime="2023-03-17T10:29:54" maxSheetId="2" userName="ЖарёхинаКН" r:id="rId13" minRId="23">
    <sheetIdMap count="1">
      <sheetId val="1"/>
    </sheetIdMap>
  </header>
  <header guid="{D3FBCB2C-73A0-455A-9EE4-69202B85BACB}" dateTime="2023-03-17T11:38:39" maxSheetId="2" userName="Тарковская Е.Н." r:id="rId14" minRId="24">
    <sheetIdMap count="1">
      <sheetId val="1"/>
    </sheetIdMap>
  </header>
  <header guid="{4EE49AD7-37F9-4D6A-AB5F-727868E674CB}" dateTime="2023-03-17T12:13:47" maxSheetId="2" userName="КамышеваСВ" r:id="rId15" minRId="27" maxRId="31">
    <sheetIdMap count="1">
      <sheetId val="1"/>
    </sheetIdMap>
  </header>
  <header guid="{5BC77FDD-49F1-4594-A90C-78AC71D6A407}" dateTime="2023-03-17T12:20:46" maxSheetId="2" userName="ЗиминаСИ" r:id="rId16" minRId="32">
    <sheetIdMap count="1">
      <sheetId val="1"/>
    </sheetIdMap>
  </header>
  <header guid="{85B4659A-9CE6-4FDD-9873-A550D557539F}" dateTime="2023-03-17T15:29:46" maxSheetId="2" userName="Тарковская Е.Н." r:id="rId17" minRId="33">
    <sheetIdMap count="1">
      <sheetId val="1"/>
    </sheetIdMap>
  </header>
  <header guid="{C45F7A83-E3BE-48C0-A656-3AA2CB3B9F2A}" dateTime="2023-03-17T15:30:21" maxSheetId="2" userName="Тарковская Е.Н." r:id="rId18">
    <sheetIdMap count="1">
      <sheetId val="1"/>
    </sheetIdMap>
  </header>
  <header guid="{CCD7F065-9CDA-4D28-A94E-CF8BB09917EC}" dateTime="2023-03-17T16:40:34" maxSheetId="2" userName="ХваталинаЮН" r:id="rId19" minRId="34">
    <sheetIdMap count="1">
      <sheetId val="1"/>
    </sheetIdMap>
  </header>
  <header guid="{6CF1A556-2092-4955-B629-F184AF3CAEDC}" dateTime="2023-03-20T09:27:33" maxSheetId="2" userName="ЗиминаСИ" r:id="rId20" minRId="37" maxRId="38">
    <sheetIdMap count="1">
      <sheetId val="1"/>
    </sheetIdMap>
  </header>
  <header guid="{FDEA1032-CF4B-44E5-9E99-444502E34BDD}" dateTime="2023-03-20T09:28:24" maxSheetId="2" userName="ЗиминаСИ" r:id="rId21" minRId="39">
    <sheetIdMap count="1">
      <sheetId val="1"/>
    </sheetIdMap>
  </header>
  <header guid="{FB7ADB53-6006-4AA2-A82A-2E6E14897ADA}" dateTime="2023-03-27T15:56:44" maxSheetId="2" userName="СтепанченкоЮВ" r:id="rId22" minRId="40">
    <sheetIdMap count="1">
      <sheetId val="1"/>
    </sheetIdMap>
  </header>
  <header guid="{8BB39804-7864-4F2A-B4B6-B439E021099D}" dateTime="2023-03-27T16:18:08" maxSheetId="2" userName="Пользователь" r:id="rId23" minRId="41">
    <sheetIdMap count="1">
      <sheetId val="1"/>
    </sheetIdMap>
  </header>
  <header guid="{43227561-4C41-42CB-8131-04B7E5D23B1D}" dateTime="2023-03-27T16:51:36" maxSheetId="2" userName="Пользователь" r:id="rId24" minRId="44" maxRId="45">
    <sheetIdMap count="1">
      <sheetId val="1"/>
    </sheetIdMap>
  </header>
  <header guid="{3AAF205C-531C-479D-940A-268BB9FEE540}" dateTime="2023-03-27T16:54:25" maxSheetId="2" userName="СтепанченкоЮВ" r:id="rId25" minRId="46">
    <sheetIdMap count="1">
      <sheetId val="1"/>
    </sheetIdMap>
  </header>
  <header guid="{E4838FDF-FAD6-4DA1-AE62-58AE37E183CB}" dateTime="2023-03-28T10:47:13" maxSheetId="2" userName="АникинаСА" r:id="rId26" minRId="47" maxRId="48">
    <sheetIdMap count="1">
      <sheetId val="1"/>
    </sheetIdMap>
  </header>
  <header guid="{9CE93573-7AA9-42E4-AC0E-C228DF1BB192}" dateTime="2023-03-29T08:52:15" maxSheetId="2" userName="СтепанченкоЮВ" r:id="rId27" minRId="51">
    <sheetIdMap count="1">
      <sheetId val="1"/>
    </sheetIdMap>
  </header>
  <header guid="{7A0BA51E-B2D6-47F3-8CD7-BF3D0FFEE360}" dateTime="2023-03-30T11:32:23" maxSheetId="2" userName="Полина Тимофеева" r:id="rId28" minRId="52">
    <sheetIdMap count="1">
      <sheetId val="1"/>
    </sheetIdMap>
  </header>
  <header guid="{66103708-F92A-41BD-A16E-E607DAA295BD}" dateTime="2023-03-30T11:33:04" maxSheetId="2" userName="Полина Тимофеева" r:id="rId29">
    <sheetIdMap count="1">
      <sheetId val="1"/>
    </sheetIdMap>
  </header>
  <header guid="{96647730-D980-4118-A6A0-7F1C83EAF1C3}" dateTime="2023-03-30T11:43:49" maxSheetId="2" userName="Полина Тимофеева" r:id="rId30" minRId="5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7" sId="1">
    <oc r="A3" t="inlineStr">
      <is>
        <t>от _____________ 2023 года № ____/____-2023</t>
      </is>
    </oc>
    <nc r="A3" t="inlineStr">
      <is>
        <t>от 30 марта 2023 года № 24/06-2023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A1" t="inlineStr">
      <is>
        <t>Приложение 3</t>
      </is>
    </oc>
    <nc r="A1" t="inlineStr">
      <is>
        <t>Приложение 2</t>
      </is>
    </nc>
  </rcc>
  <rdn rId="0" localSheetId="1" customView="1" name="Z_49A3FBF2_E4E6_4508_B038_B4EBF03F9108_.wvu.PrintArea" hidden="1" oldHidden="1">
    <formula>Бюджет_5!$A$1:$F$31</formula>
  </rdn>
  <rdn rId="0" localSheetId="1" customView="1" name="Z_49A3FBF2_E4E6_4508_B038_B4EBF03F9108_.wvu.PrintTitles" hidden="1" oldHidden="1">
    <formula>Бюджет_5!$9:$11</formula>
  </rdn>
  <rcv guid="{49A3FBF2-E4E6-4508-B038-B4EBF03F9108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B606834E-A864-494D-981E-0114D6DD3290}" action="delete"/>
  <rdn rId="0" localSheetId="1" customView="1" name="Z_B606834E_A864_494D_981E_0114D6DD3290_.wvu.PrintArea" hidden="1" oldHidden="1">
    <formula>Бюджет_5!$A$1:$F$31</formula>
    <oldFormula>Бюджет_5!$A$1:$F$31</oldFormula>
  </rdn>
  <rdn rId="0" localSheetId="1" customView="1" name="Z_B606834E_A864_494D_981E_0114D6DD3290_.wvu.PrintTitles" hidden="1" oldHidden="1">
    <formula>Бюджет_5!$9:$11</formula>
    <oldFormula>Бюджет_5!$9:$11</oldFormula>
  </rdn>
  <rcv guid="{B606834E-A864-494D-981E-0114D6DD3290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3" sId="1">
    <oc r="D20">
      <f>3871640.5+9000-0.3-8.7+18010+8906.6+5840.8</f>
    </oc>
    <nc r="D20">
      <f>3871640.5+9000-0.3-8.7+18010+8906.6+5840.8-50.8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D21:D30">
    <dxf>
      <fill>
        <patternFill patternType="none">
          <bgColor auto="1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47" sId="1">
    <oc r="D12">
      <f>146684+62285.9</f>
    </oc>
    <nc r="D12">
      <f>146684+62285.9-9379.3</f>
    </nc>
  </rcc>
  <rcc rId="48" sId="1">
    <oc r="D19">
      <f>438386.8+70282.71533+1344.51942+21378.5</f>
    </oc>
    <nc r="D19">
      <f>438386.8+70282.71533+1344.51942+21378.5+9379.3</f>
    </nc>
  </rcc>
  <rfmt sheetId="1" sqref="D12">
    <dxf>
      <fill>
        <patternFill patternType="solid">
          <bgColor rgb="FFFFFF00"/>
        </patternFill>
      </fill>
    </dxf>
  </rfmt>
  <rfmt sheetId="1" sqref="D19">
    <dxf>
      <fill>
        <patternFill patternType="solid">
          <bgColor rgb="FFFFFF00"/>
        </patternFill>
      </fill>
    </dxf>
  </rfmt>
  <rdn rId="0" localSheetId="1" customView="1" name="Z_7ED07983_5F84_4778_A07F_F9FCF7F153B2_.wvu.PrintArea" hidden="1" oldHidden="1">
    <formula>Бюджет_5!$A$1:$F$31</formula>
  </rdn>
  <rdn rId="0" localSheetId="1" customView="1" name="Z_7ED07983_5F84_4778_A07F_F9FCF7F153B2_.wvu.PrintTitles" hidden="1" oldHidden="1">
    <formula>Бюджет_5!$9:$11</formula>
  </rdn>
  <rcv guid="{7ED07983-5F84-4778-A07F-F9FCF7F153B2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46" sId="1">
    <oc r="D12">
      <f>146684+47023.8+4278.8+225.2</f>
    </oc>
    <nc r="D12">
      <f>146684+62285.9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44" sId="1">
    <oc r="D20">
      <f>3871640.5+9000-0.3-8.7+18010+8906.6+5840.8-50.9+4278.8+225.2</f>
    </oc>
    <nc r="D20">
      <f>3871640.5+9000-0.3-8.7+18010+8906.6+5840.8-50.9</f>
    </nc>
  </rcc>
  <rcc rId="45" sId="1">
    <oc r="D12">
      <f>146684+47023.8</f>
    </oc>
    <nc r="D12">
      <f>146684+47023.8+4278.8+225.2</f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D12:D30">
    <dxf>
      <fill>
        <patternFill patternType="none">
          <bgColor auto="1"/>
        </patternFill>
      </fill>
    </dxf>
  </rfmt>
  <rfmt sheetId="1" sqref="A3" start="0" length="0">
    <dxf>
      <font>
        <sz val="9"/>
      </font>
    </dxf>
  </rfmt>
  <rfmt sheetId="1" sqref="A1:F7" start="0" length="2147483647">
    <dxf>
      <font>
        <name val="Times New Roman"/>
        <scheme val="none"/>
      </font>
    </dxf>
  </rfmt>
  <rcc rId="52" sId="1">
    <oc r="A3" t="inlineStr">
      <is>
        <t>от                 2023 года № ____/____-____</t>
      </is>
    </oc>
    <nc r="A3" t="inlineStr">
      <is>
        <t>от _____________ 2023 года № ____/____-2023</t>
      </is>
    </nc>
  </rcc>
  <rfmt sheetId="1" sqref="C12:F31">
    <dxf>
      <alignment vertical="center" readingOrder="0"/>
    </dxf>
  </rfmt>
  <rdn rId="0" localSheetId="1" customView="1" name="Z_B606834E_A864_494D_981E_0114D6DD3290_.wvu.PrintArea" hidden="1" oldHidden="1">
    <formula>Бюджет_5!$A$1:$F$31</formula>
  </rdn>
  <rdn rId="0" localSheetId="1" customView="1" name="Z_B606834E_A864_494D_981E_0114D6DD3290_.wvu.PrintTitles" hidden="1" oldHidden="1">
    <formula>Бюджет_5!$9:$11</formula>
  </rdn>
  <rcv guid="{B606834E-A864-494D-981E-0114D6DD3290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0" sId="1">
    <oc r="D20">
      <f>3871640.5+9000-0.3-8.7+18010+8906.6</f>
    </oc>
    <nc r="D20">
      <f>3871640.5+9000-0.3-8.7+18010+8906.6+5840.8</f>
    </nc>
  </rcc>
  <rdn rId="0" localSheetId="1" customView="1" name="Z_D90F7182_B8A6_469D_9D20_0B8E622B8752_.wvu.PrintArea" hidden="1" oldHidden="1">
    <formula>Бюджет_5!$A$1:$F$31</formula>
  </rdn>
  <rdn rId="0" localSheetId="1" customView="1" name="Z_D90F7182_B8A6_469D_9D20_0B8E622B8752_.wvu.PrintTitles" hidden="1" oldHidden="1">
    <formula>Бюджет_5!$9:$11</formula>
  </rdn>
  <rcv guid="{D90F7182-B8A6-469D-9D20-0B8E622B8752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39" sId="1" numFmtId="4">
    <nc r="G29">
      <v>-178.59596999999999</v>
    </nc>
  </rcc>
  <rfmt sheetId="1" sqref="G29">
    <dxf>
      <numFmt numFmtId="2" formatCode="0.00"/>
    </dxf>
  </rfmt>
  <rfmt sheetId="1" sqref="G29">
    <dxf>
      <numFmt numFmtId="169" formatCode="0.000"/>
    </dxf>
  </rfmt>
  <rfmt sheetId="1" sqref="G29">
    <dxf>
      <numFmt numFmtId="170" formatCode="0.0000"/>
    </dxf>
  </rfmt>
  <rfmt sheetId="1" sqref="G29">
    <dxf>
      <numFmt numFmtId="167" formatCode="0.00000"/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c rId="37" sId="1" numFmtId="4">
    <oc r="G29">
      <v>307</v>
    </oc>
    <nc r="G29"/>
  </rcc>
  <rcc rId="38" sId="1">
    <oc r="D29">
      <f>180+67.3+307</f>
    </oc>
    <nc r="D29">
      <f>180+67.3-178.59597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cc rId="41" sId="1">
    <oc r="D20">
      <f>3871640.5+9000-0.3-8.7+18010+8906.6+5840.8-50.9</f>
    </oc>
    <nc r="D20">
      <f>3871640.5+9000-0.3-8.7+18010+8906.6+5840.8-50.9+4278.8+225.2</f>
    </nc>
  </rcc>
  <rdn rId="0" localSheetId="1" customView="1" name="Z_35545B5A_C6FF_4672_96F6_03389FD6F657_.wvu.PrintArea" hidden="1" oldHidden="1">
    <formula>Бюджет_5!$A$1:$F$31</formula>
  </rdn>
  <rdn rId="0" localSheetId="1" customView="1" name="Z_35545B5A_C6FF_4672_96F6_03389FD6F657_.wvu.PrintTitles" hidden="1" oldHidden="1">
    <formula>Бюджет_5!$9:$11</formula>
  </rdn>
  <rcv guid="{35545B5A-C6FF-4672-96F6-03389FD6F657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51" sId="1">
    <oc r="D22">
      <f>373632.5+34888.7+282+2477.8+904.6-0.1+16</f>
    </oc>
    <nc r="D22">
      <f>373632.5+34888.7+282+2477.8+904.6-0.1+16+437.6</f>
    </nc>
  </rcc>
  <rfmt sheetId="1" sqref="D22">
    <dxf>
      <fill>
        <patternFill patternType="solid">
          <bgColor rgb="FFFFFF00"/>
        </patternFill>
      </fill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D30">
    <dxf>
      <fill>
        <patternFill>
          <bgColor theme="0"/>
        </patternFill>
      </fill>
    </dxf>
  </rfmt>
  <rcc rId="17" sId="1">
    <oc r="G30">
      <v>5298.2</v>
    </oc>
    <nc r="G30"/>
  </rcc>
  <rcc rId="18" sId="1">
    <oc r="D29">
      <f>180+67.3</f>
    </oc>
    <nc r="D29">
      <f>180+67.3+307</f>
    </nc>
  </rcc>
  <rcc rId="19" sId="1">
    <oc r="G29">
      <v>67.3</v>
    </oc>
    <nc r="G29">
      <v>307</v>
    </nc>
  </rcc>
  <rfmt sheetId="1" sqref="G29">
    <dxf>
      <numFmt numFmtId="168" formatCode="0.0"/>
    </dxf>
  </rfmt>
  <rfmt sheetId="1" sqref="D29">
    <dxf>
      <fill>
        <patternFill>
          <bgColor rgb="FFFFC000"/>
        </patternFill>
      </fill>
    </dxf>
  </rfmt>
</revisions>
</file>

<file path=xl/revisions/revisionLog1411.xml><?xml version="1.0" encoding="utf-8"?>
<revisions xmlns="http://schemas.openxmlformats.org/spreadsheetml/2006/main" xmlns:r="http://schemas.openxmlformats.org/officeDocument/2006/relationships">
  <rcc rId="33" sId="1">
    <oc r="D20">
      <f>3871640.5+9000-0.3-8.7+18010+8906.6+5840.8-50.8</f>
    </oc>
    <nc r="D20">
      <f>3871640.5+9000-0.3-8.7+18010+8906.6+5840.8-50.9</f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40" sId="1" numFmtId="4">
    <oc r="D12">
      <v>146684</v>
    </oc>
    <nc r="D12">
      <f>146684+47023.8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fmt sheetId="1" sqref="D18">
    <dxf>
      <fill>
        <patternFill>
          <bgColor theme="0"/>
        </patternFill>
      </fill>
    </dxf>
  </rfmt>
  <rcc rId="32" sId="1" numFmtId="4">
    <oc r="G18">
      <v>142925.07465</v>
    </oc>
    <nc r="G18"/>
  </rcc>
</revisions>
</file>

<file path=xl/revisions/revisionLog141111.xml><?xml version="1.0" encoding="utf-8"?>
<revisions xmlns="http://schemas.openxmlformats.org/spreadsheetml/2006/main" xmlns:r="http://schemas.openxmlformats.org/officeDocument/2006/relationships">
  <rcc rId="27" sId="1">
    <oc r="G13">
      <v>28.5</v>
    </oc>
    <nc r="G13"/>
  </rcc>
  <rfmt sheetId="1" sqref="D13">
    <dxf>
      <fill>
        <patternFill patternType="none">
          <bgColor auto="1"/>
        </patternFill>
      </fill>
    </dxf>
  </rfmt>
  <rcc rId="28" sId="1">
    <oc r="D27">
      <f>3000+595</f>
    </oc>
    <nc r="D27">
      <f>3000+595+678.2</f>
    </nc>
  </rcc>
  <rcc rId="29" sId="1">
    <oc r="G27">
      <v>595</v>
    </oc>
    <nc r="G27">
      <v>678.2</v>
    </nc>
  </rcc>
  <rcc rId="30" sId="1">
    <oc r="G25">
      <v>908.7</v>
    </oc>
    <nc r="G25">
      <v>222.3</v>
    </nc>
  </rcc>
  <rfmt sheetId="1" sqref="D25">
    <dxf>
      <fill>
        <patternFill patternType="none">
          <bgColor auto="1"/>
        </patternFill>
      </fill>
    </dxf>
  </rfmt>
  <rcc rId="31" sId="1">
    <oc r="D25">
      <f>60411.7+789.7428+908.7</f>
    </oc>
    <nc r="D25">
      <f>60411.7+789.7428+908.7+222.3</f>
    </nc>
  </rcc>
</revisions>
</file>

<file path=xl/revisions/revisionLog1411111.xml><?xml version="1.0" encoding="utf-8"?>
<revisions xmlns="http://schemas.openxmlformats.org/spreadsheetml/2006/main" xmlns:r="http://schemas.openxmlformats.org/officeDocument/2006/relationships">
  <rcc rId="24" sId="1">
    <oc r="D22">
      <f>373632.5+34888.7+282+2477.8+904.6-0.1</f>
    </oc>
    <nc r="D22">
      <f>373632.5+34888.7+282+2477.8+904.6-0.1+16</f>
    </nc>
  </rcc>
  <rdn rId="0" localSheetId="1" customView="1" name="Z_4E879392_7BD6_495F_9CF1_8232D9CA4966_.wvu.PrintArea" hidden="1" oldHidden="1">
    <formula>Бюджет_5!$A$1:$F$31</formula>
  </rdn>
  <rdn rId="0" localSheetId="1" customView="1" name="Z_4E879392_7BD6_495F_9CF1_8232D9CA4966_.wvu.PrintTitles" hidden="1" oldHidden="1">
    <formula>Бюджет_5!$9:$11</formula>
  </rdn>
  <rcv guid="{4E879392-7BD6-495F-9CF1-8232D9CA496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showZeros="0" tabSelected="1" view="pageBreakPreview" zoomScale="80" zoomScaleSheetLayoutView="80" workbookViewId="0">
      <selection activeCell="A6" sqref="A6:F6"/>
    </sheetView>
  </sheetViews>
  <sheetFormatPr defaultColWidth="9.140625" defaultRowHeight="12.75"/>
  <cols>
    <col min="1" max="1" width="1.7109375" customWidth="1"/>
    <col min="2" max="2" width="53.42578125" customWidth="1"/>
    <col min="3" max="3" width="14.85546875" customWidth="1"/>
    <col min="4" max="4" width="14.140625" customWidth="1"/>
    <col min="5" max="6" width="15" customWidth="1"/>
    <col min="7" max="7" width="14.28515625" customWidth="1"/>
    <col min="8" max="249" width="9.140625" customWidth="1"/>
  </cols>
  <sheetData>
    <row r="1" spans="1:7">
      <c r="A1" s="17" t="s">
        <v>48</v>
      </c>
      <c r="B1" s="17"/>
      <c r="C1" s="17"/>
      <c r="D1" s="17"/>
      <c r="E1" s="17"/>
      <c r="F1" s="17"/>
    </row>
    <row r="2" spans="1:7">
      <c r="A2" s="18" t="s">
        <v>33</v>
      </c>
      <c r="B2" s="18"/>
      <c r="C2" s="18"/>
      <c r="D2" s="18"/>
      <c r="E2" s="18"/>
      <c r="F2" s="18"/>
    </row>
    <row r="3" spans="1:7">
      <c r="A3" s="19" t="s">
        <v>49</v>
      </c>
      <c r="B3" s="19"/>
      <c r="C3" s="19"/>
      <c r="D3" s="19"/>
      <c r="E3" s="19"/>
      <c r="F3" s="19"/>
    </row>
    <row r="4" spans="1:7" ht="12.75" customHeight="1">
      <c r="A4" s="17" t="s">
        <v>36</v>
      </c>
      <c r="B4" s="17"/>
      <c r="C4" s="17"/>
      <c r="D4" s="17"/>
      <c r="E4" s="17"/>
      <c r="F4" s="17"/>
      <c r="G4" s="1"/>
    </row>
    <row r="5" spans="1:7" ht="12.75" customHeight="1">
      <c r="A5" s="22" t="s">
        <v>33</v>
      </c>
      <c r="B5" s="22"/>
      <c r="C5" s="22"/>
      <c r="D5" s="22"/>
      <c r="E5" s="22"/>
      <c r="F5" s="22"/>
      <c r="G5" s="1"/>
    </row>
    <row r="6" spans="1:7" ht="12.75" customHeight="1">
      <c r="A6" s="19" t="s">
        <v>37</v>
      </c>
      <c r="B6" s="19"/>
      <c r="C6" s="19"/>
      <c r="D6" s="19"/>
      <c r="E6" s="19"/>
      <c r="F6" s="19"/>
      <c r="G6" s="1"/>
    </row>
    <row r="7" spans="1:7" ht="33.75" customHeight="1">
      <c r="A7" s="21" t="s">
        <v>34</v>
      </c>
      <c r="B7" s="21"/>
      <c r="C7" s="21"/>
      <c r="D7" s="21"/>
      <c r="E7" s="21"/>
      <c r="F7" s="21"/>
      <c r="G7" s="1"/>
    </row>
    <row r="8" spans="1:7">
      <c r="A8" s="1"/>
      <c r="B8" s="4"/>
      <c r="C8" s="4"/>
      <c r="D8" s="4"/>
      <c r="E8" s="4"/>
      <c r="F8" s="4"/>
      <c r="G8" s="1"/>
    </row>
    <row r="9" spans="1:7">
      <c r="A9" s="1"/>
      <c r="B9" s="20" t="s">
        <v>32</v>
      </c>
      <c r="C9" s="20" t="s">
        <v>31</v>
      </c>
      <c r="D9" s="20" t="s">
        <v>30</v>
      </c>
      <c r="E9" s="20" t="s">
        <v>29</v>
      </c>
      <c r="F9" s="20" t="s">
        <v>35</v>
      </c>
      <c r="G9" s="1"/>
    </row>
    <row r="10" spans="1:7">
      <c r="A10" s="1"/>
      <c r="B10" s="20"/>
      <c r="C10" s="20"/>
      <c r="D10" s="20"/>
      <c r="E10" s="20"/>
      <c r="F10" s="20"/>
      <c r="G10" s="1"/>
    </row>
    <row r="11" spans="1:7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1"/>
    </row>
    <row r="12" spans="1:7" ht="51">
      <c r="A12" s="5"/>
      <c r="B12" s="8" t="s">
        <v>28</v>
      </c>
      <c r="C12" s="12" t="s">
        <v>27</v>
      </c>
      <c r="D12" s="13">
        <f>146684+62285.9-9379.3</f>
        <v>199590.6</v>
      </c>
      <c r="E12" s="13">
        <v>0</v>
      </c>
      <c r="F12" s="13">
        <v>0</v>
      </c>
      <c r="G12" s="1"/>
    </row>
    <row r="13" spans="1:7" ht="49.5" customHeight="1">
      <c r="A13" s="5"/>
      <c r="B13" s="10" t="s">
        <v>38</v>
      </c>
      <c r="C13" s="14" t="s">
        <v>39</v>
      </c>
      <c r="D13" s="13">
        <f>1133159.41425+399539.4+28.5</f>
        <v>1532727.3142499998</v>
      </c>
      <c r="E13" s="13">
        <v>0</v>
      </c>
      <c r="F13" s="13">
        <v>0</v>
      </c>
      <c r="G13" s="1"/>
    </row>
    <row r="14" spans="1:7" ht="51" customHeight="1">
      <c r="A14" s="5"/>
      <c r="B14" s="10" t="s">
        <v>45</v>
      </c>
      <c r="C14" s="12" t="s">
        <v>44</v>
      </c>
      <c r="D14" s="13">
        <v>300</v>
      </c>
      <c r="E14" s="13">
        <v>9808.6734699999997</v>
      </c>
      <c r="F14" s="13">
        <f>68874.17715+17173.68</f>
        <v>86047.857149999996</v>
      </c>
      <c r="G14" s="1"/>
    </row>
    <row r="15" spans="1:7" ht="51" customHeight="1">
      <c r="A15" s="5"/>
      <c r="B15" s="10" t="s">
        <v>47</v>
      </c>
      <c r="C15" s="12" t="s">
        <v>46</v>
      </c>
      <c r="D15" s="13">
        <v>132.9</v>
      </c>
      <c r="E15" s="13">
        <v>0</v>
      </c>
      <c r="F15" s="13">
        <v>0</v>
      </c>
      <c r="G15" s="1"/>
    </row>
    <row r="16" spans="1:7" ht="63.75">
      <c r="A16" s="5"/>
      <c r="B16" s="8" t="s">
        <v>26</v>
      </c>
      <c r="C16" s="12" t="s">
        <v>25</v>
      </c>
      <c r="D16" s="13">
        <v>305.5</v>
      </c>
      <c r="E16" s="13">
        <v>150</v>
      </c>
      <c r="F16" s="13">
        <v>150</v>
      </c>
      <c r="G16" s="1"/>
    </row>
    <row r="17" spans="1:8" ht="25.5">
      <c r="A17" s="5"/>
      <c r="B17" s="8" t="s">
        <v>24</v>
      </c>
      <c r="C17" s="12" t="s">
        <v>23</v>
      </c>
      <c r="D17" s="13">
        <v>8997.2999999999993</v>
      </c>
      <c r="E17" s="13">
        <v>8712.4</v>
      </c>
      <c r="F17" s="13">
        <v>8735.4</v>
      </c>
      <c r="G17" s="1"/>
    </row>
    <row r="18" spans="1:8" ht="38.25">
      <c r="A18" s="5"/>
      <c r="B18" s="8" t="s">
        <v>22</v>
      </c>
      <c r="C18" s="12" t="s">
        <v>21</v>
      </c>
      <c r="D18" s="13">
        <f>136415.5+142925.07465</f>
        <v>279340.57464999997</v>
      </c>
      <c r="E18" s="13">
        <v>124310.5</v>
      </c>
      <c r="F18" s="13">
        <v>126287.5</v>
      </c>
      <c r="G18" s="11"/>
    </row>
    <row r="19" spans="1:8" ht="38.25">
      <c r="A19" s="5"/>
      <c r="B19" s="8" t="s">
        <v>20</v>
      </c>
      <c r="C19" s="12" t="s">
        <v>19</v>
      </c>
      <c r="D19" s="13">
        <f>438386.8+70282.71533+1344.51942+21378.5+9379.3</f>
        <v>540771.83475000004</v>
      </c>
      <c r="E19" s="13">
        <f>438202.4+8523.2</f>
        <v>446725.60000000003</v>
      </c>
      <c r="F19" s="13">
        <v>454232.9</v>
      </c>
      <c r="G19" s="1">
        <v>16417.900000000001</v>
      </c>
      <c r="H19">
        <v>8523.2000000000007</v>
      </c>
    </row>
    <row r="20" spans="1:8" ht="25.5">
      <c r="A20" s="5"/>
      <c r="B20" s="8" t="s">
        <v>18</v>
      </c>
      <c r="C20" s="12" t="s">
        <v>17</v>
      </c>
      <c r="D20" s="13">
        <f>3871640.5+9000-0.3-8.7+18010+8906.6+5840.8-50.9</f>
        <v>3913338</v>
      </c>
      <c r="E20" s="13">
        <f>3593210.9+17753.9</f>
        <v>3610964.8</v>
      </c>
      <c r="F20" s="13">
        <f>3620174.6+17753.9</f>
        <v>3637928.5</v>
      </c>
      <c r="G20" s="1"/>
    </row>
    <row r="21" spans="1:8" ht="51">
      <c r="A21" s="5"/>
      <c r="B21" s="8" t="s">
        <v>16</v>
      </c>
      <c r="C21" s="12" t="s">
        <v>15</v>
      </c>
      <c r="D21" s="13">
        <f>22114.8+9583.14367</f>
        <v>31697.943670000001</v>
      </c>
      <c r="E21" s="13">
        <v>23068.5</v>
      </c>
      <c r="F21" s="13">
        <v>23172.400000000001</v>
      </c>
      <c r="G21" s="1"/>
    </row>
    <row r="22" spans="1:8" ht="38.25">
      <c r="A22" s="5"/>
      <c r="B22" s="8" t="s">
        <v>14</v>
      </c>
      <c r="C22" s="12" t="s">
        <v>13</v>
      </c>
      <c r="D22" s="13">
        <f>373632.5+34888.7+282+2477.8+904.6-0.1+16+437.6</f>
        <v>412639.1</v>
      </c>
      <c r="E22" s="13">
        <v>481193.5</v>
      </c>
      <c r="F22" s="13">
        <f>485886.9</f>
        <v>485886.9</v>
      </c>
      <c r="G22" s="1"/>
    </row>
    <row r="23" spans="1:8" ht="38.25">
      <c r="A23" s="5"/>
      <c r="B23" s="8" t="s">
        <v>12</v>
      </c>
      <c r="C23" s="12" t="s">
        <v>11</v>
      </c>
      <c r="D23" s="13">
        <v>3292.3</v>
      </c>
      <c r="E23" s="13">
        <v>0</v>
      </c>
      <c r="F23" s="13">
        <v>50000</v>
      </c>
      <c r="G23" s="1"/>
    </row>
    <row r="24" spans="1:8" ht="38.25">
      <c r="A24" s="5"/>
      <c r="B24" s="8" t="s">
        <v>42</v>
      </c>
      <c r="C24" s="12" t="s">
        <v>43</v>
      </c>
      <c r="D24" s="13">
        <v>11145.5</v>
      </c>
      <c r="E24" s="13">
        <v>0</v>
      </c>
      <c r="F24" s="13">
        <v>0</v>
      </c>
      <c r="G24" s="1"/>
    </row>
    <row r="25" spans="1:8" ht="51">
      <c r="A25" s="5"/>
      <c r="B25" s="8" t="s">
        <v>10</v>
      </c>
      <c r="C25" s="12" t="s">
        <v>9</v>
      </c>
      <c r="D25" s="13">
        <f>60411.7+789.7428+908.7+222.3</f>
        <v>62332.442799999997</v>
      </c>
      <c r="E25" s="13">
        <v>58002.400000000001</v>
      </c>
      <c r="F25" s="13">
        <v>58002.400000000001</v>
      </c>
      <c r="G25" s="1">
        <v>222.3</v>
      </c>
    </row>
    <row r="26" spans="1:8" ht="38.25">
      <c r="A26" s="5"/>
      <c r="B26" s="8" t="s">
        <v>8</v>
      </c>
      <c r="C26" s="12" t="s">
        <v>7</v>
      </c>
      <c r="D26" s="13">
        <v>80357.5</v>
      </c>
      <c r="E26" s="13">
        <v>84617.7</v>
      </c>
      <c r="F26" s="13">
        <v>88715.6</v>
      </c>
      <c r="G26" s="1"/>
    </row>
    <row r="27" spans="1:8" ht="38.25">
      <c r="A27" s="5"/>
      <c r="B27" s="8" t="s">
        <v>6</v>
      </c>
      <c r="C27" s="12" t="s">
        <v>5</v>
      </c>
      <c r="D27" s="13">
        <f>3000+595+678.2</f>
        <v>4273.2</v>
      </c>
      <c r="E27" s="13">
        <v>0</v>
      </c>
      <c r="F27" s="13">
        <v>0</v>
      </c>
      <c r="G27" s="1">
        <v>678.2</v>
      </c>
    </row>
    <row r="28" spans="1:8" ht="38.25">
      <c r="A28" s="5"/>
      <c r="B28" s="8" t="s">
        <v>4</v>
      </c>
      <c r="C28" s="12" t="s">
        <v>3</v>
      </c>
      <c r="D28" s="13">
        <v>0</v>
      </c>
      <c r="E28" s="13">
        <v>0</v>
      </c>
      <c r="F28" s="13">
        <v>11100</v>
      </c>
      <c r="G28" s="1"/>
    </row>
    <row r="29" spans="1:8" ht="93" customHeight="1">
      <c r="A29" s="5"/>
      <c r="B29" s="8" t="s">
        <v>2</v>
      </c>
      <c r="C29" s="12" t="s">
        <v>1</v>
      </c>
      <c r="D29" s="13">
        <f>180+67.3-178.59597</f>
        <v>68.704030000000017</v>
      </c>
      <c r="E29" s="13">
        <v>0</v>
      </c>
      <c r="F29" s="13">
        <v>0</v>
      </c>
      <c r="G29" s="11">
        <v>-178.59596999999999</v>
      </c>
    </row>
    <row r="30" spans="1:8" ht="54" customHeight="1">
      <c r="A30" s="5"/>
      <c r="B30" s="8" t="s">
        <v>41</v>
      </c>
      <c r="C30" s="12" t="s">
        <v>40</v>
      </c>
      <c r="D30" s="13">
        <f>481031.95+1161.1+5298.2</f>
        <v>487491.25</v>
      </c>
      <c r="E30" s="13">
        <v>111318.37</v>
      </c>
      <c r="F30" s="13">
        <v>0</v>
      </c>
      <c r="G30" s="1"/>
    </row>
    <row r="31" spans="1:8">
      <c r="A31" s="2"/>
      <c r="B31" s="9" t="s">
        <v>0</v>
      </c>
      <c r="C31" s="15"/>
      <c r="D31" s="16">
        <f>SUM(D12:D30)</f>
        <v>7568801.9641499994</v>
      </c>
      <c r="E31" s="16">
        <f t="shared" ref="E31:F31" si="0">SUM(E12:E30)</f>
        <v>4958872.4434700003</v>
      </c>
      <c r="F31" s="16">
        <f t="shared" si="0"/>
        <v>5030259.4571500011</v>
      </c>
      <c r="G31" s="1"/>
    </row>
    <row r="32" spans="1:8">
      <c r="A32" s="1"/>
      <c r="B32" s="1"/>
      <c r="C32" s="1"/>
      <c r="D32" s="1"/>
      <c r="E32" s="1"/>
      <c r="F32" s="1"/>
      <c r="G32" s="1"/>
    </row>
  </sheetData>
  <customSheetViews>
    <customSheetView guid="{4E879392-7BD6-495F-9CF1-8232D9CA4966}" scale="80" showPageBreaks="1" showGridLines="0" zeroValues="0" fitToPage="1" printArea="1" view="pageBreakPreview" topLeftCell="A14">
      <selection activeCell="D23" sqref="D23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&amp;RПриложение 6 Страница &amp;P из &amp;N</oddFooter>
      </headerFooter>
    </customSheetView>
    <customSheetView guid="{05E117F2-F7BA-4B39-A905-D0D5BCBC2D17}" scale="80" showPageBreaks="1" showGridLines="0" zeroValues="0" fitToPage="1" printArea="1" view="pageBreakPreview" topLeftCell="A7">
      <selection activeCell="D18" sqref="D18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&amp;RПриложение 6 Страница &amp;P из &amp;N</oddFooter>
      </headerFooter>
    </customSheetView>
    <customSheetView guid="{8D2A7230-BDE6-41E0-9527-B49B41A4999F}" scale="80" showPageBreaks="1" showGridLines="0" zeroValues="0" fitToPage="1" printArea="1" view="pageBreakPreview" topLeftCell="A22">
      <selection activeCell="M45" sqref="M45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&amp;RПриложение 6 Страница &amp;P из &amp;N</oddFooter>
      </headerFooter>
    </customSheetView>
    <customSheetView guid="{26FF7CBA-553D-46C5-8D20-6181578F34D3}" scale="80" showPageBreaks="1" showGridLines="0" zeroValues="0" fitToPage="1" printArea="1" view="pageBreakPreview" topLeftCell="A2">
      <selection activeCell="D27" sqref="D27"/>
      <pageMargins left="0.78740157480314965" right="0.19685039370078741" top="0.39370078740157483" bottom="0.39370078740157483" header="0" footer="0.19685039370078741"/>
      <pageSetup paperSize="9" scale="84" fitToHeight="0" orientation="portrait" r:id="rId4"/>
      <headerFooter alignWithMargins="0">
        <oddFooter>&amp;RПриложение 6 Страница &amp;P из &amp;N</oddFooter>
      </headerFooter>
    </customSheetView>
    <customSheetView guid="{800B203A-47CD-4AAA-8AB4-70C5B9148942}" scale="80" showPageBreaks="1" showGridLines="0" zeroValues="0" fitToPage="1" printArea="1" view="pageBreakPreview" topLeftCell="A7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&amp;RПриложение 6 Страница &amp;P из &amp;N</oddFooter>
      </headerFooter>
    </customSheetView>
    <customSheetView guid="{D90F7182-B8A6-469D-9D20-0B8E622B8752}" scale="80" showPageBreaks="1" showGridLines="0" zeroValues="0" fitToPage="1" printArea="1" view="pageBreakPreview" topLeftCell="A14">
      <selection activeCell="D20" sqref="D20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&amp;RПриложение 6 Страница &amp;P из &amp;N</oddFooter>
      </headerFooter>
    </customSheetView>
    <customSheetView guid="{49A3FBF2-E4E6-4508-B038-B4EBF03F9108}" scale="80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&amp;RПриложение 6 Страница &amp;P из &amp;N</oddFooter>
      </headerFooter>
    </customSheetView>
    <customSheetView guid="{35545B5A-C6FF-4672-96F6-03389FD6F657}" scale="80" showPageBreaks="1" showGridLines="0" zeroValues="0" fitToPage="1" printArea="1" view="pageBreakPreview" topLeftCell="A10">
      <selection activeCell="D21" sqref="D21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&amp;RПриложение 6 Страница &amp;P из &amp;N</oddFooter>
      </headerFooter>
    </customSheetView>
    <customSheetView guid="{7ED07983-5F84-4778-A07F-F9FCF7F153B2}" scale="80" showPageBreaks="1" showGridLines="0" zeroValues="0" fitToPage="1" printArea="1" view="pageBreakPreview" topLeftCell="A4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&amp;RПриложение 6 Страница &amp;P из &amp;N</oddFooter>
      </headerFooter>
    </customSheetView>
    <customSheetView guid="{B606834E-A864-494D-981E-0114D6DD3290}" scale="80" showPageBreaks="1" showGridLines="0" zeroValues="0" fitToPage="1" printArea="1" view="pageBreakPreview" topLeftCell="A28">
      <selection activeCell="C12" sqref="C12:F31"/>
      <pageMargins left="0.78740157480314965" right="0.32" top="0.68" bottom="0.39370078740157483" header="0" footer="0.19685039370078741"/>
      <pageSetup paperSize="9" scale="81" fitToHeight="0" orientation="portrait" r:id="rId10"/>
      <headerFooter alignWithMargins="0">
        <oddFooter>&amp;RПриложение 6 Страница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32" top="0.68" bottom="0.39370078740157483" header="0" footer="0.19685039370078741"/>
  <pageSetup paperSize="9" scale="81" fitToHeight="0" orientation="portrait" r:id="rId11"/>
  <headerFooter alignWithMargins="0">
    <oddFooter>&amp;RПриложение 6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2023-03-30T07:32:57Z</cp:lastPrinted>
  <dcterms:created xsi:type="dcterms:W3CDTF">2022-12-12T06:38:16Z</dcterms:created>
  <dcterms:modified xsi:type="dcterms:W3CDTF">2023-03-30T07:43:50Z</dcterms:modified>
</cp:coreProperties>
</file>